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TRAVAUX\Self\Dossier MOE\DCE PDF\"/>
    </mc:Choice>
  </mc:AlternateContent>
  <xr:revisionPtr revIDLastSave="0" documentId="8_{345DEB20-AA5E-42E8-9887-5D6037E3EEB6}" xr6:coauthVersionLast="47" xr6:coauthVersionMax="47" xr10:uidLastSave="{00000000-0000-0000-0000-000000000000}"/>
  <bookViews>
    <workbookView xWindow="-120" yWindow="-120" windowWidth="25440" windowHeight="15270" firstSheet="1" activeTab="1" xr2:uid="{00000000-000D-0000-FFFF-FFFF00000000}"/>
  </bookViews>
  <sheets>
    <sheet name="co-traitants" sheetId="1" state="hidden" r:id="rId1"/>
    <sheet name="DPGF MO 2602" sheetId="3" r:id="rId2"/>
  </sheets>
  <definedNames>
    <definedName name="_xlnm.Print_Area" localSheetId="0">'co-traitants'!$A$1:$L$26</definedName>
    <definedName name="_xlnm.Print_Area" localSheetId="1">'DPGF MO 2602'!$A$1:$R$29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6" i="3" l="1"/>
  <c r="O16" i="3"/>
  <c r="M16" i="3"/>
  <c r="K16" i="3"/>
  <c r="I16" i="3"/>
  <c r="G16" i="3"/>
  <c r="E16" i="3"/>
  <c r="C16" i="3"/>
  <c r="P11" i="3"/>
  <c r="Q11" i="3" s="1"/>
  <c r="P12" i="3"/>
  <c r="Q12" i="3" s="1"/>
  <c r="P10" i="3"/>
  <c r="E13" i="3"/>
  <c r="G13" i="3"/>
  <c r="I13" i="3"/>
  <c r="K13" i="3"/>
  <c r="M13" i="3"/>
  <c r="O13" i="3"/>
  <c r="C13" i="3"/>
  <c r="C8" i="3"/>
  <c r="P6" i="3"/>
  <c r="R6" i="3" s="1"/>
  <c r="P7" i="3"/>
  <c r="R7" i="3" s="1"/>
  <c r="P5" i="3"/>
  <c r="J5" i="1"/>
  <c r="G8" i="3"/>
  <c r="I8" i="3"/>
  <c r="K8" i="3"/>
  <c r="M8" i="3"/>
  <c r="O8" i="3"/>
  <c r="E8" i="3"/>
  <c r="I11" i="1"/>
  <c r="I8" i="1"/>
  <c r="J10" i="1"/>
  <c r="L10" i="1" s="1"/>
  <c r="C8" i="1"/>
  <c r="E8" i="1"/>
  <c r="G8" i="1"/>
  <c r="G11" i="1"/>
  <c r="E11" i="1"/>
  <c r="C11" i="1"/>
  <c r="P13" i="3" l="1"/>
  <c r="Q13" i="3" s="1"/>
  <c r="J11" i="1"/>
  <c r="K11" i="1" s="1"/>
  <c r="Q10" i="3"/>
  <c r="P8" i="3"/>
  <c r="Q7" i="3"/>
  <c r="Q6" i="3"/>
  <c r="G12" i="1"/>
  <c r="G13" i="1" s="1"/>
  <c r="E12" i="1"/>
  <c r="E13" i="1" s="1"/>
  <c r="C12" i="1"/>
  <c r="C13" i="1" s="1"/>
  <c r="K10" i="1"/>
  <c r="I12" i="1"/>
  <c r="I13" i="1" s="1"/>
  <c r="J7" i="1"/>
  <c r="J6" i="1"/>
  <c r="J8" i="1" s="1"/>
  <c r="L8" i="1" l="1"/>
  <c r="K8" i="1"/>
  <c r="J12" i="1"/>
  <c r="L11" i="1" s="1"/>
  <c r="L12" i="1" l="1"/>
  <c r="J13" i="1"/>
  <c r="L13" i="1" s="1"/>
  <c r="R13" i="3"/>
  <c r="R12" i="3"/>
  <c r="R11" i="3"/>
  <c r="R10" i="3"/>
  <c r="R5" i="3"/>
  <c r="R8" i="3" s="1"/>
  <c r="Q5" i="3"/>
  <c r="Q8" i="3" s="1"/>
  <c r="L5" i="1"/>
  <c r="L6" i="1"/>
  <c r="L7" i="1"/>
  <c r="K5" i="1"/>
  <c r="K6" i="1"/>
  <c r="K7" i="1"/>
  <c r="K12" i="1" l="1"/>
  <c r="K13" i="1" s="1"/>
</calcChain>
</file>

<file path=xl/sharedStrings.xml><?xml version="1.0" encoding="utf-8"?>
<sst xmlns="http://schemas.openxmlformats.org/spreadsheetml/2006/main" count="85" uniqueCount="52">
  <si>
    <t xml:space="preserve">ELEMENTS </t>
  </si>
  <si>
    <t>Total Honoraire €HT</t>
  </si>
  <si>
    <t>Total Tranche ferme en €HT</t>
  </si>
  <si>
    <t>PRO</t>
  </si>
  <si>
    <t>ACT</t>
  </si>
  <si>
    <t>DET</t>
  </si>
  <si>
    <t>VISA</t>
  </si>
  <si>
    <t>AOR</t>
  </si>
  <si>
    <t>Mandataire
(NOM)</t>
  </si>
  <si>
    <t>1er cotraitant
(NOM)</t>
  </si>
  <si>
    <t>2ème cotraitant
(NOM)</t>
  </si>
  <si>
    <t>3ème cotraitant
(NOM)</t>
  </si>
  <si>
    <t>Le mandataire</t>
  </si>
  <si>
    <t>A</t>
  </si>
  <si>
    <t>Le</t>
  </si>
  <si>
    <t>Les cotraitants</t>
  </si>
  <si>
    <t>Pour le Directeur Général et par Délégation</t>
  </si>
  <si>
    <t xml:space="preserve">Signature des co-contractants du Groupement
(Précédé de la mention lu et approuvé)
Apposition du cachet commercial
</t>
  </si>
  <si>
    <t xml:space="preserve">Signature du mandataire du Groupement
(Précédé de la mention lu et approuvé)
Appostion du cachet commercial
</t>
  </si>
  <si>
    <t>%</t>
  </si>
  <si>
    <t>Mission base</t>
  </si>
  <si>
    <t>Total mission base</t>
  </si>
  <si>
    <t>Seuls les co-traitants sont à intégrer dans ce tableau. En cas de sous-traitance : déclaration spécifique DC4 indépendante et tableau onglet sous-traitance</t>
  </si>
  <si>
    <t>sous-traitant
(NOM)</t>
  </si>
  <si>
    <t>TVA 20%</t>
  </si>
  <si>
    <t>Total Honoraire €TTC</t>
  </si>
  <si>
    <t>NOM Mandataire</t>
  </si>
  <si>
    <t>OPC</t>
  </si>
  <si>
    <t>Total en €HT</t>
  </si>
  <si>
    <t>Total en €TTC</t>
  </si>
  <si>
    <t>Hôpital San Salvadour 
Département administratif Travaux et maintenance
4312, route de l'Almanarre
83400 HYERES</t>
  </si>
  <si>
    <t>La directreur de l'Hôpital San Salvadour</t>
  </si>
  <si>
    <t>La présente annexe financière ne conditionne pas le nombre de cotraitant . Celle-ci peut être augmenté ou diminué en fonction de la composition du groupement</t>
  </si>
  <si>
    <t>AVP</t>
  </si>
  <si>
    <t>Mission optionnelle</t>
  </si>
  <si>
    <t>Total mission optionnelle</t>
  </si>
  <si>
    <r>
      <rPr>
        <b/>
        <sz val="11"/>
        <rFont val="Montserrat"/>
      </rPr>
      <t xml:space="preserve"> Tranche ferme HOPITAL : mission de base et missions optionnelle (OPC)</t>
    </r>
    <r>
      <rPr>
        <b/>
        <sz val="11"/>
        <color rgb="FFFF0000"/>
        <rFont val="Montserrat"/>
      </rPr>
      <t xml:space="preserve"> </t>
    </r>
  </si>
  <si>
    <t>1er cotraitant</t>
  </si>
  <si>
    <t>2ème cotraitant</t>
  </si>
  <si>
    <t>3ème cotraitant</t>
  </si>
  <si>
    <t>4ème cotraitant</t>
  </si>
  <si>
    <t>5ème cotraitant</t>
  </si>
  <si>
    <t>6ème cotraitant</t>
  </si>
  <si>
    <t>Consultation n°084_TX_2503
ANNEXE 1 A L'ACTE D'ENGAGEMENT
Répartition des honoraires
Mission de maîtrise d’œuvre pour mener les travaux sur la toiture en polycarbonate au-dessus de la verrière de la circulation principale du bâtiment Broca</t>
  </si>
  <si>
    <t>Tranche conditionnelle n°1 : Réalisation - Phases DET-VISA-AOR</t>
  </si>
  <si>
    <t xml:space="preserve"> Tranche ferme : mission de base - Phases AVP-PRO-ACT</t>
  </si>
  <si>
    <t>Total Tranche conditionnelle en €HT</t>
  </si>
  <si>
    <t>TOTAL DU MARCHE (TF+TC) € HT</t>
  </si>
  <si>
    <t>Total Honoraire 
€ HT</t>
  </si>
  <si>
    <t>Total Honoraire 
€ TTC</t>
  </si>
  <si>
    <t>PRO DCE</t>
  </si>
  <si>
    <t>Consultation n°..._TX_....
ANNEXE 1 A L'ACTE D'ENGAGEMENT
Répartition des honoraires
Mission de maîtrise d’œuvre pour mener les travaux de rénovation du self du personnel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</si>
</sst>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Montserrat"/>
    </font>
    <font>
      <sz val="14"/>
      <color theme="0"/>
      <name val="Montserrat"/>
    </font>
    <font>
      <sz val="11"/>
      <color theme="1"/>
      <name val="Montserrat"/>
    </font>
    <font>
      <sz val="10"/>
      <color theme="0"/>
      <name val="Montserrat"/>
    </font>
    <font>
      <sz val="10"/>
      <color theme="1"/>
      <name val="Montserrat"/>
    </font>
    <font>
      <sz val="8"/>
      <color theme="1"/>
      <name val="Montserrat"/>
    </font>
    <font>
      <b/>
      <sz val="11"/>
      <color theme="1"/>
      <name val="Montserrat"/>
    </font>
    <font>
      <b/>
      <sz val="10"/>
      <color theme="1"/>
      <name val="Montserrat"/>
    </font>
    <font>
      <i/>
      <sz val="11"/>
      <color theme="1"/>
      <name val="Montserrat"/>
    </font>
    <font>
      <b/>
      <sz val="11"/>
      <color rgb="FFFF0000"/>
      <name val="Montserrat"/>
    </font>
    <font>
      <sz val="11"/>
      <color rgb="FFFF0000"/>
      <name val="Montserrat"/>
    </font>
    <font>
      <i/>
      <sz val="11"/>
      <color rgb="FFFF0000"/>
      <name val="Montserrat"/>
    </font>
    <font>
      <sz val="11"/>
      <name val="Montserrat"/>
    </font>
    <font>
      <b/>
      <sz val="11"/>
      <name val="Montserrat"/>
    </font>
    <font>
      <b/>
      <i/>
      <sz val="11"/>
      <name val="Montserrat"/>
    </font>
    <font>
      <i/>
      <sz val="11"/>
      <name val="Montserrat"/>
    </font>
  </fonts>
  <fills count="7">
    <fill>
      <patternFill patternType="none"/>
    </fill>
    <fill>
      <patternFill patternType="gray125"/>
    </fill>
    <fill>
      <patternFill patternType="solid">
        <fgColor rgb="FF0063AF"/>
        <bgColor indexed="64"/>
      </patternFill>
    </fill>
    <fill>
      <patternFill patternType="solid">
        <fgColor rgb="FF00A2E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/>
    <xf numFmtId="0" fontId="7" fillId="0" borderId="0" xfId="0" applyFont="1"/>
    <xf numFmtId="0" fontId="6" fillId="0" borderId="0" xfId="0" applyFont="1"/>
    <xf numFmtId="0" fontId="5" fillId="3" borderId="16" xfId="0" applyFont="1" applyFill="1" applyBorder="1" applyAlignment="1">
      <alignment horizontal="center" vertical="center" wrapText="1"/>
    </xf>
    <xf numFmtId="9" fontId="5" fillId="3" borderId="18" xfId="1" applyFont="1" applyFill="1" applyBorder="1" applyAlignment="1">
      <alignment horizontal="center" vertical="center" wrapText="1"/>
    </xf>
    <xf numFmtId="9" fontId="4" fillId="0" borderId="0" xfId="1" applyFont="1"/>
    <xf numFmtId="9" fontId="6" fillId="0" borderId="0" xfId="1" applyFont="1"/>
    <xf numFmtId="9" fontId="6" fillId="0" borderId="0" xfId="1" applyFont="1" applyAlignment="1">
      <alignment horizontal="left" vertical="top" wrapText="1"/>
    </xf>
    <xf numFmtId="9" fontId="5" fillId="3" borderId="3" xfId="1" applyFont="1" applyFill="1" applyBorder="1" applyAlignment="1">
      <alignment horizontal="center" vertical="center" wrapText="1"/>
    </xf>
    <xf numFmtId="9" fontId="4" fillId="0" borderId="9" xfId="1" applyFont="1" applyBorder="1" applyAlignment="1">
      <alignment horizontal="right"/>
    </xf>
    <xf numFmtId="9" fontId="4" fillId="0" borderId="11" xfId="1" applyFont="1" applyBorder="1" applyAlignment="1">
      <alignment horizontal="right"/>
    </xf>
    <xf numFmtId="9" fontId="5" fillId="3" borderId="17" xfId="1" applyFont="1" applyFill="1" applyBorder="1" applyAlignment="1">
      <alignment horizontal="center" vertical="center" wrapText="1"/>
    </xf>
    <xf numFmtId="9" fontId="6" fillId="0" borderId="0" xfId="1" applyFont="1" applyAlignment="1">
      <alignment horizontal="left" vertical="top"/>
    </xf>
    <xf numFmtId="9" fontId="7" fillId="0" borderId="0" xfId="1" applyFont="1" applyAlignment="1">
      <alignment horizontal="left" vertical="top"/>
    </xf>
    <xf numFmtId="9" fontId="7" fillId="0" borderId="0" xfId="1" applyFont="1"/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4" fillId="4" borderId="0" xfId="0" applyFont="1" applyFill="1"/>
    <xf numFmtId="0" fontId="10" fillId="0" borderId="0" xfId="0" applyFont="1"/>
    <xf numFmtId="0" fontId="5" fillId="3" borderId="18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3" borderId="2" xfId="0" applyFont="1" applyFill="1" applyBorder="1" applyAlignment="1">
      <alignment horizontal="center" vertical="center" wrapText="1"/>
    </xf>
    <xf numFmtId="0" fontId="4" fillId="0" borderId="26" xfId="0" applyFont="1" applyBorder="1"/>
    <xf numFmtId="0" fontId="9" fillId="0" borderId="26" xfId="0" applyFont="1" applyBorder="1" applyAlignment="1">
      <alignment horizontal="left" vertical="top"/>
    </xf>
    <xf numFmtId="0" fontId="6" fillId="0" borderId="26" xfId="0" applyFont="1" applyBorder="1"/>
    <xf numFmtId="0" fontId="6" fillId="0" borderId="26" xfId="0" applyFont="1" applyBorder="1" applyAlignment="1">
      <alignment horizontal="left" vertical="top" wrapText="1"/>
    </xf>
    <xf numFmtId="0" fontId="4" fillId="0" borderId="28" xfId="0" applyFont="1" applyBorder="1"/>
    <xf numFmtId="0" fontId="4" fillId="6" borderId="0" xfId="0" applyFont="1" applyFill="1"/>
    <xf numFmtId="0" fontId="4" fillId="0" borderId="0" xfId="0" applyFont="1" applyFill="1"/>
    <xf numFmtId="0" fontId="8" fillId="6" borderId="0" xfId="0" applyFont="1" applyFill="1"/>
    <xf numFmtId="10" fontId="5" fillId="3" borderId="18" xfId="1" applyNumberFormat="1" applyFont="1" applyFill="1" applyBorder="1" applyAlignment="1">
      <alignment horizontal="center" vertical="center" wrapText="1"/>
    </xf>
    <xf numFmtId="10" fontId="4" fillId="0" borderId="0" xfId="1" applyNumberFormat="1" applyFont="1" applyBorder="1"/>
    <xf numFmtId="10" fontId="9" fillId="0" borderId="0" xfId="0" applyNumberFormat="1" applyFont="1" applyBorder="1" applyAlignment="1">
      <alignment horizontal="left" vertical="top"/>
    </xf>
    <xf numFmtId="10" fontId="6" fillId="0" borderId="0" xfId="1" applyNumberFormat="1" applyFont="1" applyBorder="1"/>
    <xf numFmtId="10" fontId="6" fillId="0" borderId="0" xfId="1" applyNumberFormat="1" applyFont="1" applyBorder="1" applyAlignment="1">
      <alignment horizontal="left" vertical="top" wrapText="1"/>
    </xf>
    <xf numFmtId="10" fontId="4" fillId="0" borderId="29" xfId="1" applyNumberFormat="1" applyFont="1" applyBorder="1"/>
    <xf numFmtId="10" fontId="4" fillId="0" borderId="0" xfId="1" applyNumberFormat="1" applyFont="1"/>
    <xf numFmtId="10" fontId="5" fillId="3" borderId="3" xfId="1" applyNumberFormat="1" applyFont="1" applyFill="1" applyBorder="1" applyAlignment="1">
      <alignment horizontal="center" vertical="center" wrapText="1"/>
    </xf>
    <xf numFmtId="10" fontId="5" fillId="3" borderId="17" xfId="1" applyNumberFormat="1" applyFont="1" applyFill="1" applyBorder="1" applyAlignment="1">
      <alignment horizontal="center" vertical="center" wrapText="1"/>
    </xf>
    <xf numFmtId="3" fontId="5" fillId="3" borderId="17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/>
    <xf numFmtId="3" fontId="9" fillId="0" borderId="0" xfId="0" applyNumberFormat="1" applyFont="1" applyBorder="1" applyAlignment="1">
      <alignment horizontal="left" vertical="top"/>
    </xf>
    <xf numFmtId="3" fontId="4" fillId="0" borderId="29" xfId="0" applyNumberFormat="1" applyFont="1" applyBorder="1"/>
    <xf numFmtId="3" fontId="4" fillId="0" borderId="0" xfId="0" applyNumberFormat="1" applyFont="1"/>
    <xf numFmtId="3" fontId="5" fillId="3" borderId="18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Border="1"/>
    <xf numFmtId="3" fontId="5" fillId="3" borderId="1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left" vertical="top"/>
    </xf>
    <xf numFmtId="3" fontId="5" fillId="3" borderId="2" xfId="0" applyNumberFormat="1" applyFont="1" applyFill="1" applyBorder="1" applyAlignment="1">
      <alignment horizontal="center" vertical="center" wrapText="1"/>
    </xf>
    <xf numFmtId="3" fontId="5" fillId="3" borderId="22" xfId="0" applyNumberFormat="1" applyFont="1" applyFill="1" applyBorder="1" applyAlignment="1">
      <alignment horizontal="center" vertical="center" wrapText="1"/>
    </xf>
    <xf numFmtId="3" fontId="4" fillId="0" borderId="27" xfId="0" applyNumberFormat="1" applyFont="1" applyBorder="1"/>
    <xf numFmtId="3" fontId="4" fillId="0" borderId="30" xfId="0" applyNumberFormat="1" applyFont="1" applyBorder="1"/>
    <xf numFmtId="0" fontId="8" fillId="0" borderId="0" xfId="0" applyFont="1" applyFill="1"/>
    <xf numFmtId="0" fontId="10" fillId="5" borderId="0" xfId="0" applyFont="1" applyFill="1"/>
    <xf numFmtId="3" fontId="10" fillId="0" borderId="0" xfId="0" applyNumberFormat="1" applyFont="1" applyBorder="1"/>
    <xf numFmtId="0" fontId="10" fillId="0" borderId="0" xfId="0" applyFont="1" applyFill="1"/>
    <xf numFmtId="10" fontId="12" fillId="0" borderId="14" xfId="0" applyNumberFormat="1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3" fontId="12" fillId="0" borderId="12" xfId="0" applyNumberFormat="1" applyFont="1" applyBorder="1" applyAlignment="1">
      <alignment horizontal="center"/>
    </xf>
    <xf numFmtId="3" fontId="12" fillId="0" borderId="5" xfId="0" applyNumberFormat="1" applyFont="1" applyBorder="1"/>
    <xf numFmtId="3" fontId="12" fillId="0" borderId="21" xfId="0" applyNumberFormat="1" applyFont="1" applyBorder="1"/>
    <xf numFmtId="3" fontId="12" fillId="0" borderId="12" xfId="0" applyNumberFormat="1" applyFont="1" applyFill="1" applyBorder="1"/>
    <xf numFmtId="10" fontId="12" fillId="0" borderId="14" xfId="1" applyNumberFormat="1" applyFont="1" applyBorder="1"/>
    <xf numFmtId="0" fontId="12" fillId="0" borderId="5" xfId="0" applyFont="1" applyBorder="1"/>
    <xf numFmtId="9" fontId="12" fillId="0" borderId="14" xfId="1" applyFont="1" applyBorder="1"/>
    <xf numFmtId="0" fontId="12" fillId="0" borderId="19" xfId="0" applyFont="1" applyBorder="1"/>
    <xf numFmtId="9" fontId="13" fillId="0" borderId="14" xfId="1" applyFont="1" applyBorder="1"/>
    <xf numFmtId="9" fontId="12" fillId="0" borderId="5" xfId="1" applyFont="1" applyBorder="1"/>
    <xf numFmtId="0" fontId="14" fillId="0" borderId="4" xfId="0" applyFont="1" applyBorder="1"/>
    <xf numFmtId="0" fontId="15" fillId="0" borderId="4" xfId="0" applyFont="1" applyBorder="1"/>
    <xf numFmtId="10" fontId="14" fillId="0" borderId="14" xfId="1" applyNumberFormat="1" applyFont="1" applyBorder="1"/>
    <xf numFmtId="3" fontId="14" fillId="0" borderId="5" xfId="0" applyNumberFormat="1" applyFont="1" applyBorder="1"/>
    <xf numFmtId="3" fontId="14" fillId="0" borderId="12" xfId="0" applyNumberFormat="1" applyFont="1" applyFill="1" applyBorder="1"/>
    <xf numFmtId="3" fontId="14" fillId="0" borderId="21" xfId="0" applyNumberFormat="1" applyFont="1" applyBorder="1"/>
    <xf numFmtId="3" fontId="14" fillId="0" borderId="5" xfId="0" applyNumberFormat="1" applyFont="1" applyFill="1" applyBorder="1"/>
    <xf numFmtId="3" fontId="14" fillId="0" borderId="21" xfId="0" applyNumberFormat="1" applyFont="1" applyFill="1" applyBorder="1"/>
    <xf numFmtId="0" fontId="16" fillId="4" borderId="4" xfId="0" applyFont="1" applyFill="1" applyBorder="1"/>
    <xf numFmtId="10" fontId="17" fillId="4" borderId="14" xfId="1" applyNumberFormat="1" applyFont="1" applyFill="1" applyBorder="1"/>
    <xf numFmtId="3" fontId="17" fillId="4" borderId="5" xfId="0" applyNumberFormat="1" applyFont="1" applyFill="1" applyBorder="1"/>
    <xf numFmtId="3" fontId="14" fillId="4" borderId="21" xfId="0" applyNumberFormat="1" applyFont="1" applyFill="1" applyBorder="1"/>
    <xf numFmtId="3" fontId="16" fillId="4" borderId="5" xfId="0" applyNumberFormat="1" applyFont="1" applyFill="1" applyBorder="1"/>
    <xf numFmtId="10" fontId="14" fillId="4" borderId="14" xfId="1" applyNumberFormat="1" applyFont="1" applyFill="1" applyBorder="1"/>
    <xf numFmtId="0" fontId="15" fillId="6" borderId="6" xfId="0" applyFont="1" applyFill="1" applyBorder="1"/>
    <xf numFmtId="10" fontId="14" fillId="6" borderId="15" xfId="1" applyNumberFormat="1" applyFont="1" applyFill="1" applyBorder="1"/>
    <xf numFmtId="3" fontId="14" fillId="6" borderId="7" xfId="0" applyNumberFormat="1" applyFont="1" applyFill="1" applyBorder="1"/>
    <xf numFmtId="10" fontId="14" fillId="6" borderId="7" xfId="1" applyNumberFormat="1" applyFont="1" applyFill="1" applyBorder="1"/>
    <xf numFmtId="0" fontId="15" fillId="0" borderId="4" xfId="0" applyFont="1" applyBorder="1" applyAlignment="1">
      <alignment horizontal="left"/>
    </xf>
    <xf numFmtId="0" fontId="14" fillId="0" borderId="5" xfId="0" applyFont="1" applyBorder="1"/>
    <xf numFmtId="0" fontId="14" fillId="0" borderId="21" xfId="0" applyFont="1" applyBorder="1"/>
    <xf numFmtId="0" fontId="14" fillId="0" borderId="12" xfId="0" applyFont="1" applyBorder="1"/>
    <xf numFmtId="0" fontId="17" fillId="0" borderId="5" xfId="0" applyFont="1" applyBorder="1"/>
    <xf numFmtId="0" fontId="14" fillId="0" borderId="19" xfId="0" applyFont="1" applyBorder="1"/>
    <xf numFmtId="9" fontId="14" fillId="0" borderId="14" xfId="1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1" fillId="6" borderId="12" xfId="0" applyFont="1" applyFill="1" applyBorder="1" applyAlignment="1">
      <alignment horizontal="center"/>
    </xf>
    <xf numFmtId="0" fontId="11" fillId="6" borderId="13" xfId="0" applyFont="1" applyFill="1" applyBorder="1" applyAlignment="1">
      <alignment horizontal="center"/>
    </xf>
    <xf numFmtId="0" fontId="11" fillId="6" borderId="2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14" fillId="4" borderId="12" xfId="0" applyFont="1" applyFill="1" applyBorder="1" applyAlignment="1">
      <alignment horizontal="center"/>
    </xf>
    <xf numFmtId="0" fontId="14" fillId="4" borderId="13" xfId="0" applyFont="1" applyFill="1" applyBorder="1" applyAlignment="1">
      <alignment horizontal="center"/>
    </xf>
    <xf numFmtId="0" fontId="14" fillId="4" borderId="31" xfId="0" applyFont="1" applyFill="1" applyBorder="1" applyAlignment="1">
      <alignment horizontal="center"/>
    </xf>
    <xf numFmtId="0" fontId="14" fillId="4" borderId="32" xfId="0" applyFont="1" applyFill="1" applyBorder="1" applyAlignment="1">
      <alignment horizontal="center"/>
    </xf>
    <xf numFmtId="0" fontId="14" fillId="4" borderId="33" xfId="0" applyFont="1" applyFill="1" applyBorder="1" applyAlignment="1">
      <alignment horizontal="center"/>
    </xf>
    <xf numFmtId="0" fontId="14" fillId="4" borderId="3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9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9" fillId="0" borderId="0" xfId="0" applyFont="1" applyAlignment="1">
      <alignment horizontal="left" vertical="top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6"/>
  <sheetViews>
    <sheetView zoomScale="75" zoomScaleNormal="75" workbookViewId="0">
      <selection activeCell="I33" sqref="I33"/>
    </sheetView>
  </sheetViews>
  <sheetFormatPr baseColWidth="10" defaultColWidth="11.42578125" defaultRowHeight="15" x14ac:dyDescent="0.25"/>
  <cols>
    <col min="1" max="1" width="42" style="1" customWidth="1"/>
    <col min="2" max="2" width="6.7109375" style="37" customWidth="1"/>
    <col min="3" max="3" width="21.5703125" style="44" customWidth="1"/>
    <col min="4" max="4" width="6.7109375" style="37" customWidth="1"/>
    <col min="5" max="5" width="19.7109375" style="44" customWidth="1"/>
    <col min="6" max="6" width="6.7109375" style="37" customWidth="1"/>
    <col min="7" max="7" width="19.7109375" style="44" customWidth="1"/>
    <col min="8" max="8" width="6.7109375" style="37" customWidth="1"/>
    <col min="9" max="10" width="19.7109375" style="44" customWidth="1"/>
    <col min="11" max="11" width="15.7109375" style="44" customWidth="1"/>
    <col min="12" max="12" width="19.7109375" style="44" customWidth="1"/>
    <col min="13" max="36" width="11.42578125" style="29"/>
    <col min="37" max="16384" width="11.42578125" style="1"/>
  </cols>
  <sheetData>
    <row r="1" spans="1:36" ht="120" customHeight="1" thickBot="1" x14ac:dyDescent="0.3">
      <c r="A1" s="105" t="s">
        <v>30</v>
      </c>
      <c r="B1" s="106"/>
      <c r="C1" s="106"/>
      <c r="D1" s="103" t="s">
        <v>43</v>
      </c>
      <c r="E1" s="103"/>
      <c r="F1" s="103"/>
      <c r="G1" s="103"/>
      <c r="H1" s="103"/>
      <c r="I1" s="103"/>
      <c r="J1" s="103"/>
      <c r="K1" s="103"/>
      <c r="L1" s="104"/>
    </row>
    <row r="2" spans="1:36" ht="25.5" x14ac:dyDescent="0.25">
      <c r="A2" s="4" t="s">
        <v>0</v>
      </c>
      <c r="B2" s="31" t="s">
        <v>19</v>
      </c>
      <c r="C2" s="40" t="s">
        <v>8</v>
      </c>
      <c r="D2" s="38" t="s">
        <v>19</v>
      </c>
      <c r="E2" s="45" t="s">
        <v>9</v>
      </c>
      <c r="F2" s="39" t="s">
        <v>19</v>
      </c>
      <c r="G2" s="45" t="s">
        <v>10</v>
      </c>
      <c r="H2" s="31" t="s">
        <v>19</v>
      </c>
      <c r="I2" s="45" t="s">
        <v>11</v>
      </c>
      <c r="J2" s="47" t="s">
        <v>1</v>
      </c>
      <c r="K2" s="49" t="s">
        <v>24</v>
      </c>
      <c r="L2" s="50" t="s">
        <v>25</v>
      </c>
    </row>
    <row r="3" spans="1:36" s="30" customFormat="1" x14ac:dyDescent="0.25">
      <c r="A3" s="100" t="s">
        <v>36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</row>
    <row r="4" spans="1:36" x14ac:dyDescent="0.25">
      <c r="A4" s="87" t="s">
        <v>20</v>
      </c>
      <c r="B4" s="57"/>
      <c r="C4" s="58"/>
      <c r="D4" s="57"/>
      <c r="E4" s="58"/>
      <c r="F4" s="57"/>
      <c r="G4" s="58"/>
      <c r="H4" s="57"/>
      <c r="I4" s="58"/>
      <c r="J4" s="59"/>
      <c r="K4" s="60"/>
      <c r="L4" s="61"/>
    </row>
    <row r="5" spans="1:36" x14ac:dyDescent="0.25">
      <c r="A5" s="69" t="s">
        <v>33</v>
      </c>
      <c r="B5" s="71"/>
      <c r="C5" s="72"/>
      <c r="D5" s="71"/>
      <c r="E5" s="72"/>
      <c r="F5" s="71"/>
      <c r="G5" s="72"/>
      <c r="H5" s="71"/>
      <c r="I5" s="72"/>
      <c r="J5" s="73">
        <f>C5+E5+G5+I5</f>
        <v>0</v>
      </c>
      <c r="K5" s="72">
        <f t="shared" ref="K5:K10" si="0">J5*0.2</f>
        <v>0</v>
      </c>
      <c r="L5" s="74">
        <f t="shared" ref="L5:L10" si="1">J5*1.2</f>
        <v>0</v>
      </c>
    </row>
    <row r="6" spans="1:36" x14ac:dyDescent="0.25">
      <c r="A6" s="69" t="s">
        <v>3</v>
      </c>
      <c r="B6" s="71"/>
      <c r="C6" s="72"/>
      <c r="D6" s="71"/>
      <c r="E6" s="72"/>
      <c r="F6" s="71"/>
      <c r="G6" s="72"/>
      <c r="H6" s="71"/>
      <c r="I6" s="72"/>
      <c r="J6" s="73">
        <f t="shared" ref="J6:J10" si="2">C6+E6+G6+I6</f>
        <v>0</v>
      </c>
      <c r="K6" s="75">
        <f t="shared" si="0"/>
        <v>0</v>
      </c>
      <c r="L6" s="76">
        <f t="shared" si="1"/>
        <v>0</v>
      </c>
    </row>
    <row r="7" spans="1:36" x14ac:dyDescent="0.25">
      <c r="A7" s="69" t="s">
        <v>4</v>
      </c>
      <c r="B7" s="71"/>
      <c r="C7" s="72"/>
      <c r="D7" s="71"/>
      <c r="E7" s="72"/>
      <c r="F7" s="71"/>
      <c r="G7" s="72"/>
      <c r="H7" s="71"/>
      <c r="I7" s="72"/>
      <c r="J7" s="73">
        <f t="shared" si="2"/>
        <v>0</v>
      </c>
      <c r="K7" s="72">
        <f t="shared" si="0"/>
        <v>0</v>
      </c>
      <c r="L7" s="74">
        <f t="shared" si="1"/>
        <v>0</v>
      </c>
    </row>
    <row r="8" spans="1:36" s="54" customFormat="1" x14ac:dyDescent="0.25">
      <c r="A8" s="77" t="s">
        <v>21</v>
      </c>
      <c r="B8" s="78"/>
      <c r="C8" s="79">
        <f>SUM(C4:C7)</f>
        <v>0</v>
      </c>
      <c r="D8" s="78"/>
      <c r="E8" s="79">
        <f>SUM(E4:E7)</f>
        <v>0</v>
      </c>
      <c r="F8" s="78"/>
      <c r="G8" s="79">
        <f>SUM(G4:G7)</f>
        <v>0</v>
      </c>
      <c r="H8" s="78"/>
      <c r="I8" s="79">
        <f>SUM(I4:I7)</f>
        <v>0</v>
      </c>
      <c r="J8" s="79">
        <f>SUM(J4:J7)</f>
        <v>0</v>
      </c>
      <c r="K8" s="79">
        <f>J8*0.2</f>
        <v>0</v>
      </c>
      <c r="L8" s="80">
        <f>J8*1.2</f>
        <v>0</v>
      </c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</row>
    <row r="9" spans="1:36" x14ac:dyDescent="0.25">
      <c r="A9" s="70" t="s">
        <v>34</v>
      </c>
      <c r="B9" s="63"/>
      <c r="C9" s="60"/>
      <c r="D9" s="63"/>
      <c r="E9" s="60"/>
      <c r="F9" s="63"/>
      <c r="G9" s="60"/>
      <c r="H9" s="63"/>
      <c r="I9" s="60"/>
      <c r="J9" s="62"/>
      <c r="K9" s="60"/>
      <c r="L9" s="61"/>
    </row>
    <row r="10" spans="1:36" x14ac:dyDescent="0.25">
      <c r="A10" s="69" t="s">
        <v>27</v>
      </c>
      <c r="B10" s="71"/>
      <c r="C10" s="72"/>
      <c r="D10" s="71"/>
      <c r="E10" s="72"/>
      <c r="F10" s="71"/>
      <c r="G10" s="72"/>
      <c r="H10" s="71"/>
      <c r="I10" s="72"/>
      <c r="J10" s="73">
        <f t="shared" si="2"/>
        <v>0</v>
      </c>
      <c r="K10" s="72">
        <f t="shared" si="0"/>
        <v>0</v>
      </c>
      <c r="L10" s="74">
        <f t="shared" si="1"/>
        <v>0</v>
      </c>
    </row>
    <row r="11" spans="1:36" x14ac:dyDescent="0.25">
      <c r="A11" s="81" t="s">
        <v>35</v>
      </c>
      <c r="B11" s="82"/>
      <c r="C11" s="79">
        <f>SUM(C9:C10)</f>
        <v>0</v>
      </c>
      <c r="D11" s="78"/>
      <c r="E11" s="79">
        <f>SUM(E9:E10)</f>
        <v>0</v>
      </c>
      <c r="F11" s="78"/>
      <c r="G11" s="79">
        <f>SUM(G9:G10)</f>
        <v>0</v>
      </c>
      <c r="H11" s="78"/>
      <c r="I11" s="79">
        <f>SUM(I9:I10)</f>
        <v>0</v>
      </c>
      <c r="J11" s="79">
        <f>SUM(J9:J10)</f>
        <v>0</v>
      </c>
      <c r="K11" s="79">
        <f>J11*2</f>
        <v>0</v>
      </c>
      <c r="L11" s="79">
        <f>J12*1.2</f>
        <v>0</v>
      </c>
    </row>
    <row r="12" spans="1:36" s="28" customFormat="1" ht="15.75" thickBot="1" x14ac:dyDescent="0.3">
      <c r="A12" s="83" t="s">
        <v>28</v>
      </c>
      <c r="B12" s="84"/>
      <c r="C12" s="85">
        <f>C8+C11</f>
        <v>0</v>
      </c>
      <c r="D12" s="86"/>
      <c r="E12" s="85">
        <f>E8+E11</f>
        <v>0</v>
      </c>
      <c r="F12" s="86"/>
      <c r="G12" s="85">
        <f>G8+G11</f>
        <v>0</v>
      </c>
      <c r="H12" s="86"/>
      <c r="I12" s="85">
        <f>I8+I11</f>
        <v>0</v>
      </c>
      <c r="J12" s="85">
        <f>J8+J11</f>
        <v>0</v>
      </c>
      <c r="K12" s="85">
        <f>K8+K11</f>
        <v>0</v>
      </c>
      <c r="L12" s="85">
        <f>L8+L11</f>
        <v>0</v>
      </c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1:36" ht="15.75" thickBot="1" x14ac:dyDescent="0.3">
      <c r="A13" s="83" t="s">
        <v>29</v>
      </c>
      <c r="B13" s="84"/>
      <c r="C13" s="85">
        <f>C12*1.2</f>
        <v>0</v>
      </c>
      <c r="D13" s="86"/>
      <c r="E13" s="85">
        <f>E12*1.2</f>
        <v>0</v>
      </c>
      <c r="F13" s="86"/>
      <c r="G13" s="85">
        <f>G12*1.2</f>
        <v>0</v>
      </c>
      <c r="H13" s="86"/>
      <c r="I13" s="85">
        <f>I12*1.2</f>
        <v>0</v>
      </c>
      <c r="J13" s="85">
        <f>J12</f>
        <v>0</v>
      </c>
      <c r="K13" s="85">
        <f>K12</f>
        <v>0</v>
      </c>
      <c r="L13" s="85">
        <f>J13*1.2</f>
        <v>0</v>
      </c>
    </row>
    <row r="14" spans="1:36" x14ac:dyDescent="0.25">
      <c r="A14" s="23"/>
      <c r="B14" s="32"/>
      <c r="C14" s="41"/>
      <c r="D14" s="32"/>
      <c r="E14" s="41"/>
      <c r="F14" s="32"/>
      <c r="G14" s="41"/>
      <c r="H14" s="32"/>
      <c r="I14" s="41"/>
      <c r="J14" s="41"/>
      <c r="K14" s="41"/>
      <c r="L14" s="51"/>
    </row>
    <row r="15" spans="1:36" x14ac:dyDescent="0.25">
      <c r="A15" s="23"/>
      <c r="B15" s="32"/>
      <c r="C15" s="41"/>
      <c r="D15" s="32"/>
      <c r="E15" s="41"/>
      <c r="F15" s="32"/>
      <c r="G15" s="41"/>
      <c r="H15" s="32"/>
      <c r="I15" s="55"/>
      <c r="J15" s="41"/>
      <c r="K15" s="41"/>
      <c r="L15" s="51"/>
    </row>
    <row r="16" spans="1:36" x14ac:dyDescent="0.25">
      <c r="A16" s="98"/>
      <c r="B16" s="99"/>
      <c r="C16" s="99"/>
      <c r="D16" s="99"/>
      <c r="E16" s="99"/>
      <c r="F16" s="99"/>
      <c r="G16" s="99"/>
      <c r="H16" s="99"/>
      <c r="I16" s="99"/>
      <c r="J16" s="41"/>
      <c r="K16" s="41"/>
      <c r="L16" s="51"/>
    </row>
    <row r="17" spans="1:12" x14ac:dyDescent="0.25">
      <c r="A17" s="24"/>
      <c r="B17" s="33"/>
      <c r="C17" s="42"/>
      <c r="D17" s="33"/>
      <c r="E17" s="42"/>
      <c r="F17" s="33"/>
      <c r="G17" s="42"/>
      <c r="H17" s="33"/>
      <c r="I17" s="42"/>
      <c r="J17" s="41"/>
      <c r="K17" s="41"/>
      <c r="L17" s="51"/>
    </row>
    <row r="18" spans="1:12" x14ac:dyDescent="0.25">
      <c r="A18" s="23"/>
      <c r="B18" s="32"/>
      <c r="C18" s="41"/>
      <c r="D18" s="32"/>
      <c r="E18" s="41"/>
      <c r="F18" s="32"/>
      <c r="G18" s="41"/>
      <c r="H18" s="32"/>
      <c r="I18" s="41"/>
      <c r="J18" s="41"/>
      <c r="K18" s="41"/>
      <c r="L18" s="51"/>
    </row>
    <row r="19" spans="1:12" x14ac:dyDescent="0.25">
      <c r="A19" s="25" t="s">
        <v>12</v>
      </c>
      <c r="B19" s="34"/>
      <c r="C19" s="41"/>
      <c r="D19" s="32"/>
      <c r="E19" s="41"/>
      <c r="F19" s="32"/>
      <c r="G19" s="96" t="s">
        <v>15</v>
      </c>
      <c r="H19" s="96"/>
      <c r="I19" s="96"/>
      <c r="J19" s="48"/>
      <c r="K19" s="41"/>
      <c r="L19" s="51"/>
    </row>
    <row r="20" spans="1:12" ht="42" customHeight="1" x14ac:dyDescent="0.25">
      <c r="A20" s="26" t="s">
        <v>18</v>
      </c>
      <c r="B20" s="35"/>
      <c r="C20" s="41"/>
      <c r="D20" s="32"/>
      <c r="E20" s="41"/>
      <c r="F20" s="32"/>
      <c r="G20" s="97" t="s">
        <v>17</v>
      </c>
      <c r="H20" s="97"/>
      <c r="I20" s="97"/>
      <c r="J20" s="48"/>
      <c r="K20" s="41"/>
      <c r="L20" s="51"/>
    </row>
    <row r="21" spans="1:12" x14ac:dyDescent="0.25">
      <c r="A21" s="25" t="s">
        <v>13</v>
      </c>
      <c r="B21" s="34"/>
      <c r="C21" s="41"/>
      <c r="D21" s="32"/>
      <c r="E21" s="41"/>
      <c r="F21" s="32"/>
      <c r="G21" s="46" t="s">
        <v>13</v>
      </c>
      <c r="H21" s="34"/>
      <c r="I21" s="41"/>
      <c r="J21" s="41"/>
      <c r="K21" s="41"/>
      <c r="L21" s="51"/>
    </row>
    <row r="22" spans="1:12" x14ac:dyDescent="0.25">
      <c r="A22" s="25" t="s">
        <v>14</v>
      </c>
      <c r="B22" s="34"/>
      <c r="C22" s="41"/>
      <c r="D22" s="32"/>
      <c r="E22" s="41"/>
      <c r="F22" s="32"/>
      <c r="G22" s="46" t="s">
        <v>14</v>
      </c>
      <c r="H22" s="34"/>
      <c r="I22" s="41"/>
      <c r="J22" s="41"/>
      <c r="K22" s="41"/>
      <c r="L22" s="51"/>
    </row>
    <row r="23" spans="1:12" x14ac:dyDescent="0.25">
      <c r="A23" s="23"/>
      <c r="B23" s="32"/>
      <c r="C23" s="41"/>
      <c r="D23" s="32"/>
      <c r="E23" s="41"/>
      <c r="F23" s="32"/>
      <c r="G23" s="41"/>
      <c r="H23" s="32"/>
      <c r="I23" s="41"/>
      <c r="J23" s="41"/>
      <c r="K23" s="41"/>
      <c r="L23" s="51"/>
    </row>
    <row r="24" spans="1:12" x14ac:dyDescent="0.25">
      <c r="A24" s="23"/>
      <c r="B24" s="32"/>
      <c r="C24" s="41"/>
      <c r="D24" s="32"/>
      <c r="E24" s="41"/>
      <c r="F24" s="32"/>
      <c r="G24" s="41"/>
      <c r="H24" s="32"/>
      <c r="I24" s="41"/>
      <c r="J24" s="41"/>
      <c r="K24" s="41"/>
      <c r="L24" s="51"/>
    </row>
    <row r="25" spans="1:12" x14ac:dyDescent="0.25">
      <c r="A25" s="23"/>
      <c r="B25" s="32"/>
      <c r="C25" s="41"/>
      <c r="D25" s="32"/>
      <c r="E25" s="41"/>
      <c r="F25" s="32"/>
      <c r="G25" s="41"/>
      <c r="H25" s="32"/>
      <c r="I25" s="41"/>
      <c r="J25" s="41"/>
      <c r="K25" s="41"/>
      <c r="L25" s="51"/>
    </row>
    <row r="26" spans="1:12" ht="15.75" thickBot="1" x14ac:dyDescent="0.3">
      <c r="A26" s="27"/>
      <c r="B26" s="36"/>
      <c r="C26" s="43"/>
      <c r="D26" s="36"/>
      <c r="E26" s="43"/>
      <c r="F26" s="36"/>
      <c r="G26" s="43"/>
      <c r="H26" s="36"/>
      <c r="I26" s="43"/>
      <c r="J26" s="43"/>
      <c r="K26" s="43"/>
      <c r="L26" s="52"/>
    </row>
  </sheetData>
  <mergeCells count="7">
    <mergeCell ref="G19:I19"/>
    <mergeCell ref="G20:I20"/>
    <mergeCell ref="A16:I16"/>
    <mergeCell ref="A3:L3"/>
    <mergeCell ref="K1:L1"/>
    <mergeCell ref="A1:C1"/>
    <mergeCell ref="D1:J1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5"/>
  <sheetViews>
    <sheetView tabSelected="1" zoomScale="75" zoomScaleNormal="75" workbookViewId="0">
      <selection activeCell="E33" sqref="E33"/>
    </sheetView>
  </sheetViews>
  <sheetFormatPr baseColWidth="10" defaultColWidth="11.42578125" defaultRowHeight="15" x14ac:dyDescent="0.25"/>
  <cols>
    <col min="1" max="1" width="51.42578125" style="1" customWidth="1"/>
    <col min="2" max="2" width="6.7109375" style="6" customWidth="1"/>
    <col min="3" max="3" width="19.7109375" style="1" customWidth="1"/>
    <col min="4" max="4" width="6.7109375" style="6" customWidth="1"/>
    <col min="5" max="5" width="19.7109375" style="1" customWidth="1"/>
    <col min="6" max="6" width="6.7109375" style="6" customWidth="1"/>
    <col min="7" max="7" width="19.7109375" style="1" customWidth="1"/>
    <col min="8" max="8" width="6.7109375" style="6" customWidth="1"/>
    <col min="9" max="9" width="19.7109375" style="1" customWidth="1"/>
    <col min="10" max="10" width="6.7109375" style="6" customWidth="1"/>
    <col min="11" max="11" width="19.7109375" style="1" customWidth="1"/>
    <col min="12" max="12" width="6.7109375" style="6" customWidth="1"/>
    <col min="13" max="13" width="19.7109375" style="1" customWidth="1"/>
    <col min="14" max="14" width="6.7109375" style="6" customWidth="1"/>
    <col min="15" max="16" width="19.7109375" style="1" customWidth="1"/>
    <col min="17" max="17" width="15.7109375" style="1" customWidth="1"/>
    <col min="18" max="18" width="19.7109375" style="1" customWidth="1"/>
    <col min="19" max="16384" width="11.42578125" style="1"/>
  </cols>
  <sheetData>
    <row r="1" spans="1:18" ht="96.75" customHeight="1" x14ac:dyDescent="0.25">
      <c r="A1" s="105" t="s">
        <v>30</v>
      </c>
      <c r="B1" s="106"/>
      <c r="C1" s="106"/>
      <c r="D1" s="114" t="s">
        <v>51</v>
      </c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</row>
    <row r="2" spans="1:18" ht="25.5" customHeight="1" thickBot="1" x14ac:dyDescent="0.3">
      <c r="A2" s="4"/>
      <c r="B2" s="4"/>
      <c r="C2" s="4" t="s">
        <v>26</v>
      </c>
      <c r="D2" s="4"/>
      <c r="E2" s="4" t="s">
        <v>37</v>
      </c>
      <c r="F2" s="4"/>
      <c r="G2" s="4" t="s">
        <v>38</v>
      </c>
      <c r="H2" s="4"/>
      <c r="I2" s="4" t="s">
        <v>39</v>
      </c>
      <c r="J2" s="4"/>
      <c r="K2" s="4" t="s">
        <v>40</v>
      </c>
      <c r="L2" s="4"/>
      <c r="M2" s="4" t="s">
        <v>41</v>
      </c>
      <c r="N2" s="4"/>
      <c r="O2" s="4" t="s">
        <v>42</v>
      </c>
      <c r="P2" s="4"/>
      <c r="Q2" s="4"/>
      <c r="R2" s="4"/>
    </row>
    <row r="3" spans="1:18" ht="30" x14ac:dyDescent="0.25">
      <c r="A3" s="4" t="s">
        <v>0</v>
      </c>
      <c r="B3" s="9" t="s">
        <v>19</v>
      </c>
      <c r="C3" s="20" t="s">
        <v>23</v>
      </c>
      <c r="D3" s="12" t="s">
        <v>19</v>
      </c>
      <c r="E3" s="20" t="s">
        <v>23</v>
      </c>
      <c r="F3" s="5" t="s">
        <v>19</v>
      </c>
      <c r="G3" s="20" t="s">
        <v>23</v>
      </c>
      <c r="H3" s="5" t="s">
        <v>19</v>
      </c>
      <c r="I3" s="20" t="s">
        <v>23</v>
      </c>
      <c r="J3" s="5" t="s">
        <v>19</v>
      </c>
      <c r="K3" s="20" t="s">
        <v>23</v>
      </c>
      <c r="L3" s="5" t="s">
        <v>19</v>
      </c>
      <c r="M3" s="20" t="s">
        <v>23</v>
      </c>
      <c r="N3" s="5" t="s">
        <v>19</v>
      </c>
      <c r="O3" s="20" t="s">
        <v>23</v>
      </c>
      <c r="P3" s="94" t="s">
        <v>48</v>
      </c>
      <c r="Q3" s="22" t="s">
        <v>24</v>
      </c>
      <c r="R3" s="95" t="s">
        <v>49</v>
      </c>
    </row>
    <row r="4" spans="1:18" x14ac:dyDescent="0.25">
      <c r="A4" s="108" t="s">
        <v>45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10"/>
      <c r="Q4" s="110"/>
      <c r="R4" s="111"/>
    </row>
    <row r="5" spans="1:18" x14ac:dyDescent="0.25">
      <c r="A5" s="69" t="s">
        <v>33</v>
      </c>
      <c r="B5" s="65"/>
      <c r="C5" s="64"/>
      <c r="D5" s="65"/>
      <c r="E5" s="64"/>
      <c r="F5" s="65"/>
      <c r="G5" s="64"/>
      <c r="H5" s="65"/>
      <c r="I5" s="64"/>
      <c r="J5" s="65"/>
      <c r="K5" s="64"/>
      <c r="L5" s="65"/>
      <c r="M5" s="64"/>
      <c r="N5" s="65"/>
      <c r="O5" s="66"/>
      <c r="P5" s="90">
        <f>C5+E5+G5+I5+K5+M5</f>
        <v>0</v>
      </c>
      <c r="Q5" s="88">
        <f t="shared" ref="Q5:Q7" si="0">P5*0.2</f>
        <v>0</v>
      </c>
      <c r="R5" s="89">
        <f t="shared" ref="R5:R13" si="1">P5*1.2</f>
        <v>0</v>
      </c>
    </row>
    <row r="6" spans="1:18" x14ac:dyDescent="0.25">
      <c r="A6" s="69" t="s">
        <v>50</v>
      </c>
      <c r="B6" s="65"/>
      <c r="C6" s="64"/>
      <c r="D6" s="65"/>
      <c r="E6" s="64"/>
      <c r="F6" s="65"/>
      <c r="G6" s="64"/>
      <c r="H6" s="65"/>
      <c r="I6" s="64"/>
      <c r="J6" s="65"/>
      <c r="K6" s="64"/>
      <c r="L6" s="65"/>
      <c r="M6" s="64"/>
      <c r="N6" s="65"/>
      <c r="O6" s="66"/>
      <c r="P6" s="90">
        <f t="shared" ref="P6:P7" si="2">C6+E6+G6+I6+K6+M6</f>
        <v>0</v>
      </c>
      <c r="Q6" s="88">
        <f t="shared" si="0"/>
        <v>0</v>
      </c>
      <c r="R6" s="89">
        <f t="shared" si="1"/>
        <v>0</v>
      </c>
    </row>
    <row r="7" spans="1:18" x14ac:dyDescent="0.25">
      <c r="A7" s="69" t="s">
        <v>4</v>
      </c>
      <c r="B7" s="65"/>
      <c r="C7" s="64"/>
      <c r="D7" s="65"/>
      <c r="E7" s="64"/>
      <c r="F7" s="65"/>
      <c r="G7" s="64"/>
      <c r="H7" s="65"/>
      <c r="I7" s="64"/>
      <c r="J7" s="65"/>
      <c r="K7" s="64"/>
      <c r="L7" s="65"/>
      <c r="M7" s="64"/>
      <c r="N7" s="65"/>
      <c r="O7" s="66"/>
      <c r="P7" s="90">
        <f t="shared" si="2"/>
        <v>0</v>
      </c>
      <c r="Q7" s="88">
        <f t="shared" si="0"/>
        <v>0</v>
      </c>
      <c r="R7" s="89">
        <f t="shared" si="1"/>
        <v>0</v>
      </c>
    </row>
    <row r="8" spans="1:18" x14ac:dyDescent="0.25">
      <c r="A8" s="70" t="s">
        <v>2</v>
      </c>
      <c r="B8" s="68"/>
      <c r="C8" s="88">
        <f>C5+C6+C7</f>
        <v>0</v>
      </c>
      <c r="D8" s="88"/>
      <c r="E8" s="88">
        <f t="shared" ref="E8" si="3">E5+E6+E7</f>
        <v>0</v>
      </c>
      <c r="F8" s="88"/>
      <c r="G8" s="88">
        <f t="shared" ref="G8" si="4">G5+G6+G7</f>
        <v>0</v>
      </c>
      <c r="H8" s="88"/>
      <c r="I8" s="88">
        <f t="shared" ref="I8" si="5">I5+I6+I7</f>
        <v>0</v>
      </c>
      <c r="J8" s="88"/>
      <c r="K8" s="88">
        <f t="shared" ref="K8" si="6">K5+K6+K7</f>
        <v>0</v>
      </c>
      <c r="L8" s="88"/>
      <c r="M8" s="88">
        <f t="shared" ref="M8" si="7">M5+M6+M7</f>
        <v>0</v>
      </c>
      <c r="N8" s="88"/>
      <c r="O8" s="92">
        <f t="shared" ref="O8" si="8">O5+O6+O7</f>
        <v>0</v>
      </c>
      <c r="P8" s="69">
        <f>SUM(P5:P7)</f>
        <v>0</v>
      </c>
      <c r="Q8" s="88">
        <f>Q5+Q6+Q7</f>
        <v>0</v>
      </c>
      <c r="R8" s="89">
        <f t="shared" ref="R8" si="9">R5+R6+R7</f>
        <v>0</v>
      </c>
    </row>
    <row r="9" spans="1:18" s="18" customFormat="1" x14ac:dyDescent="0.25">
      <c r="A9" s="108" t="s">
        <v>44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12"/>
      <c r="Q9" s="112"/>
      <c r="R9" s="113"/>
    </row>
    <row r="10" spans="1:18" x14ac:dyDescent="0.25">
      <c r="A10" s="69" t="s">
        <v>5</v>
      </c>
      <c r="B10" s="65"/>
      <c r="C10" s="64"/>
      <c r="D10" s="65"/>
      <c r="E10" s="64"/>
      <c r="F10" s="65"/>
      <c r="G10" s="64"/>
      <c r="H10" s="65"/>
      <c r="I10" s="64"/>
      <c r="J10" s="65"/>
      <c r="K10" s="64"/>
      <c r="L10" s="65"/>
      <c r="M10" s="64"/>
      <c r="N10" s="65"/>
      <c r="O10" s="66"/>
      <c r="P10" s="90">
        <f>C10+E10+G10+I10+K10+O10+M10</f>
        <v>0</v>
      </c>
      <c r="Q10" s="88">
        <f>P10*0.2</f>
        <v>0</v>
      </c>
      <c r="R10" s="89">
        <f t="shared" si="1"/>
        <v>0</v>
      </c>
    </row>
    <row r="11" spans="1:18" x14ac:dyDescent="0.25">
      <c r="A11" s="69" t="s">
        <v>6</v>
      </c>
      <c r="B11" s="65"/>
      <c r="C11" s="64"/>
      <c r="D11" s="65"/>
      <c r="E11" s="64"/>
      <c r="F11" s="65"/>
      <c r="G11" s="64"/>
      <c r="H11" s="65"/>
      <c r="I11" s="64"/>
      <c r="J11" s="65"/>
      <c r="K11" s="64"/>
      <c r="L11" s="65"/>
      <c r="M11" s="64"/>
      <c r="N11" s="65"/>
      <c r="O11" s="66"/>
      <c r="P11" s="90">
        <f t="shared" ref="P11:P12" si="10">C11+E11+G11+I11+K11+O11+M11</f>
        <v>0</v>
      </c>
      <c r="Q11" s="88">
        <f>P11*0.2</f>
        <v>0</v>
      </c>
      <c r="R11" s="89">
        <f t="shared" si="1"/>
        <v>0</v>
      </c>
    </row>
    <row r="12" spans="1:18" x14ac:dyDescent="0.25">
      <c r="A12" s="69" t="s">
        <v>7</v>
      </c>
      <c r="B12" s="65"/>
      <c r="C12" s="88"/>
      <c r="D12" s="93"/>
      <c r="E12" s="88"/>
      <c r="F12" s="93"/>
      <c r="G12" s="88"/>
      <c r="H12" s="93"/>
      <c r="I12" s="88"/>
      <c r="J12" s="93"/>
      <c r="K12" s="88"/>
      <c r="L12" s="93"/>
      <c r="M12" s="88"/>
      <c r="N12" s="93"/>
      <c r="O12" s="92"/>
      <c r="P12" s="90">
        <f t="shared" si="10"/>
        <v>0</v>
      </c>
      <c r="Q12" s="88">
        <f>P12*0.2</f>
        <v>0</v>
      </c>
      <c r="R12" s="89">
        <f t="shared" si="1"/>
        <v>0</v>
      </c>
    </row>
    <row r="13" spans="1:18" s="19" customFormat="1" x14ac:dyDescent="0.25">
      <c r="A13" s="70" t="s">
        <v>46</v>
      </c>
      <c r="B13" s="67"/>
      <c r="C13" s="91">
        <f>C10+C11+C12</f>
        <v>0</v>
      </c>
      <c r="D13" s="91"/>
      <c r="E13" s="91">
        <f t="shared" ref="E13:O13" si="11">E10+E11+E12</f>
        <v>0</v>
      </c>
      <c r="F13" s="91"/>
      <c r="G13" s="91">
        <f t="shared" si="11"/>
        <v>0</v>
      </c>
      <c r="H13" s="91"/>
      <c r="I13" s="91">
        <f t="shared" si="11"/>
        <v>0</v>
      </c>
      <c r="J13" s="91"/>
      <c r="K13" s="91">
        <f t="shared" si="11"/>
        <v>0</v>
      </c>
      <c r="L13" s="91"/>
      <c r="M13" s="91">
        <f t="shared" si="11"/>
        <v>0</v>
      </c>
      <c r="N13" s="91"/>
      <c r="O13" s="91">
        <f t="shared" si="11"/>
        <v>0</v>
      </c>
      <c r="P13" s="90">
        <f>SUM(P10:P12)</f>
        <v>0</v>
      </c>
      <c r="Q13" s="88">
        <f>P13*0.2</f>
        <v>0</v>
      </c>
      <c r="R13" s="89">
        <f t="shared" si="1"/>
        <v>0</v>
      </c>
    </row>
    <row r="14" spans="1:18" x14ac:dyDescent="0.25">
      <c r="Q14" s="21"/>
      <c r="R14" s="21"/>
    </row>
    <row r="15" spans="1:18" ht="15.75" thickBot="1" x14ac:dyDescent="0.3">
      <c r="Q15" s="21"/>
      <c r="R15" s="21"/>
    </row>
    <row r="16" spans="1:18" x14ac:dyDescent="0.25">
      <c r="A16" s="116" t="s">
        <v>47</v>
      </c>
      <c r="B16" s="10"/>
      <c r="C16" s="118">
        <f>C8+C13</f>
        <v>0</v>
      </c>
      <c r="D16" s="10"/>
      <c r="E16" s="118">
        <f>E8+E13</f>
        <v>0</v>
      </c>
      <c r="F16" s="10"/>
      <c r="G16" s="118">
        <f>G8+G13</f>
        <v>0</v>
      </c>
      <c r="H16" s="10"/>
      <c r="I16" s="118">
        <f>I8+I13</f>
        <v>0</v>
      </c>
      <c r="J16" s="10"/>
      <c r="K16" s="118">
        <f>K8+K13</f>
        <v>0</v>
      </c>
      <c r="L16" s="10"/>
      <c r="M16" s="118">
        <f>M8+M13</f>
        <v>0</v>
      </c>
      <c r="N16" s="10"/>
      <c r="O16" s="118">
        <f>O8+O13</f>
        <v>0</v>
      </c>
      <c r="P16" s="118">
        <f>P8+P13</f>
        <v>0</v>
      </c>
    </row>
    <row r="17" spans="1:16" ht="15.75" thickBot="1" x14ac:dyDescent="0.3">
      <c r="A17" s="117"/>
      <c r="B17" s="11"/>
      <c r="C17" s="119"/>
      <c r="D17" s="11"/>
      <c r="E17" s="119"/>
      <c r="F17" s="11"/>
      <c r="G17" s="119"/>
      <c r="H17" s="11"/>
      <c r="I17" s="119"/>
      <c r="J17" s="11"/>
      <c r="K17" s="119"/>
      <c r="L17" s="11"/>
      <c r="M17" s="119"/>
      <c r="N17" s="11"/>
      <c r="O17" s="119"/>
      <c r="P17" s="119"/>
    </row>
    <row r="19" spans="1:16" x14ac:dyDescent="0.25">
      <c r="A19" s="120" t="s">
        <v>32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4"/>
      <c r="M19" s="2"/>
      <c r="N19" s="15"/>
      <c r="O19" s="2"/>
    </row>
    <row r="20" spans="1:16" x14ac:dyDescent="0.25">
      <c r="A20" s="17" t="s">
        <v>22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4"/>
      <c r="M20" s="2"/>
      <c r="N20" s="15"/>
      <c r="O20" s="2"/>
    </row>
    <row r="22" spans="1:16" x14ac:dyDescent="0.25">
      <c r="A22" s="3" t="s">
        <v>12</v>
      </c>
      <c r="E22" s="107" t="s">
        <v>15</v>
      </c>
      <c r="F22" s="107"/>
      <c r="G22" s="107"/>
      <c r="H22" s="13"/>
      <c r="O22" s="107" t="s">
        <v>16</v>
      </c>
      <c r="P22" s="107"/>
    </row>
    <row r="23" spans="1:16" ht="42" customHeight="1" x14ac:dyDescent="0.25">
      <c r="A23" s="16" t="s">
        <v>18</v>
      </c>
      <c r="E23" s="115" t="s">
        <v>17</v>
      </c>
      <c r="F23" s="115"/>
      <c r="G23" s="115"/>
      <c r="H23" s="115"/>
      <c r="I23" s="115"/>
      <c r="J23" s="8"/>
      <c r="O23" s="107" t="s">
        <v>31</v>
      </c>
      <c r="P23" s="107"/>
    </row>
    <row r="24" spans="1:16" x14ac:dyDescent="0.25">
      <c r="A24" s="3" t="s">
        <v>13</v>
      </c>
      <c r="E24" s="3" t="s">
        <v>13</v>
      </c>
      <c r="F24" s="7"/>
      <c r="O24" s="3" t="s">
        <v>13</v>
      </c>
    </row>
    <row r="25" spans="1:16" x14ac:dyDescent="0.25">
      <c r="A25" s="3" t="s">
        <v>14</v>
      </c>
      <c r="E25" s="3" t="s">
        <v>14</v>
      </c>
      <c r="F25" s="7"/>
      <c r="O25" s="3" t="s">
        <v>14</v>
      </c>
    </row>
  </sheetData>
  <mergeCells count="18">
    <mergeCell ref="E23:I23"/>
    <mergeCell ref="O23:P23"/>
    <mergeCell ref="A16:A17"/>
    <mergeCell ref="C16:C17"/>
    <mergeCell ref="E16:E17"/>
    <mergeCell ref="G16:G17"/>
    <mergeCell ref="I16:I17"/>
    <mergeCell ref="K16:K17"/>
    <mergeCell ref="M16:M17"/>
    <mergeCell ref="O16:O17"/>
    <mergeCell ref="P16:P17"/>
    <mergeCell ref="A19:K19"/>
    <mergeCell ref="E22:G22"/>
    <mergeCell ref="O22:P22"/>
    <mergeCell ref="A4:R4"/>
    <mergeCell ref="A9:R9"/>
    <mergeCell ref="D1:R1"/>
    <mergeCell ref="A1:C1"/>
  </mergeCells>
  <pageMargins left="0.7" right="0.7" top="0.75" bottom="0.75" header="0.3" footer="0.3"/>
  <pageSetup paperSize="8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co-traitants</vt:lpstr>
      <vt:lpstr>DPGF MO 2602</vt:lpstr>
      <vt:lpstr>'co-traitants'!Zone_d_impression</vt:lpstr>
      <vt:lpstr>'DPGF MO 2602'!Zone_d_impression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CORNET Mickael</dc:creator>
  <cp:lastModifiedBy>BOUTIGNY Audrey</cp:lastModifiedBy>
  <cp:lastPrinted>2026-03-30T08:43:21Z</cp:lastPrinted>
  <dcterms:created xsi:type="dcterms:W3CDTF">2019-10-29T13:42:13Z</dcterms:created>
  <dcterms:modified xsi:type="dcterms:W3CDTF">2026-03-30T08:43:56Z</dcterms:modified>
</cp:coreProperties>
</file>